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пояснение'!$A$4:$I$34</definedName>
    <definedName name="_xlnm.Print_Titles" localSheetId="0">'Расходы подробное пояснение'!$2:$4</definedName>
  </definedNames>
  <calcPr calcId="124519"/>
</workbook>
</file>

<file path=xl/calcChain.xml><?xml version="1.0" encoding="utf-8"?>
<calcChain xmlns="http://schemas.openxmlformats.org/spreadsheetml/2006/main">
  <c r="F32" i="1"/>
  <c r="F33" s="1"/>
  <c r="G32"/>
  <c r="G33" s="1"/>
  <c r="H32"/>
  <c r="H33" s="1"/>
</calcChain>
</file>

<file path=xl/sharedStrings.xml><?xml version="1.0" encoding="utf-8"?>
<sst xmlns="http://schemas.openxmlformats.org/spreadsheetml/2006/main" count="124" uniqueCount="74">
  <si>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</si>
  <si>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</si>
  <si>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</si>
  <si>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</si>
  <si>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</si>
  <si>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</si>
  <si>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</si>
  <si>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</si>
  <si>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</si>
  <si>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</si>
  <si>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</si>
  <si>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</si>
  <si>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</si>
  <si>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</si>
  <si>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</si>
  <si>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Любохонского городского поселения Дятьковского муниципального района Брянской области на 2020 - 2022 годы</t>
  </si>
  <si>
    <t>Администрация поселка Любохна</t>
  </si>
  <si>
    <t>Реализация полномочий исполнительно-распорядительного органа Любохонского городского поселения (2020 - 2022 годов)</t>
  </si>
  <si>
    <t>0503</t>
  </si>
  <si>
    <t>0700080040</t>
  </si>
  <si>
    <t>0104</t>
  </si>
  <si>
    <t>0502</t>
  </si>
  <si>
    <t>Работы,услуги по содержанию имущества (текущие расходы)</t>
  </si>
  <si>
    <t>Добавлены денежные средства для оплаты  договоров по содержанию имущества.</t>
  </si>
  <si>
    <t>0700081690</t>
  </si>
  <si>
    <t>0203</t>
  </si>
  <si>
    <t>0700051180</t>
  </si>
  <si>
    <t>Перенос  денежных средств  для оплату больничного листа по ВУС.</t>
  </si>
  <si>
    <t>Перенос  денежных средств  с заработной платы по ВУС на  приобретение принтера</t>
  </si>
  <si>
    <t>0700081740</t>
  </si>
  <si>
    <t>Уменьшение  контракта по обслуживанию газового оборудования.</t>
  </si>
  <si>
    <t>0700081410</t>
  </si>
  <si>
    <t>0113</t>
  </si>
  <si>
    <t>Добавлены денежные средства  для оплаты  членских взносов.</t>
  </si>
  <si>
    <t>Добавлены денежные средства  для приобретения ламп уличного освещения.</t>
  </si>
  <si>
    <t>07000S3450</t>
  </si>
  <si>
    <t>Уменьшены денежные  средства  на подготовку объектов ЖКХ в соответствии с Постановлением Правительства Брянской области "О внесении изменений в распределение межбюджетных трансфертов бюджетам муниципальных образований на 2020г. и плановый период 2021-2022 годов."</t>
  </si>
  <si>
    <t>0700081830</t>
  </si>
  <si>
    <t>0501</t>
  </si>
  <si>
    <t>Уменьшены денежные средства для оплаты капитальгого ремонта.</t>
  </si>
  <si>
    <t>Добавлены денежные средства  для приобретения  продукции электротехниического назначения (контакта).</t>
  </si>
  <si>
    <t>0700080910</t>
  </si>
  <si>
    <t>0412</t>
  </si>
  <si>
    <t>Добавлены денежные средства  для проведения кадастровых работ.</t>
  </si>
  <si>
    <t xml:space="preserve">Перенос  денежных средств  с заработной платы по ВУС  на приобретение канцелярских товаров.. </t>
  </si>
  <si>
    <t>Уменьшены  денежные средства на транспортные расходы .</t>
  </si>
  <si>
    <t>Уменьшены  денежные средства на  бензин.</t>
  </si>
  <si>
    <t>Добавлены денежные средства для оплаты НДС от продажи имущества.</t>
  </si>
  <si>
    <t>Уменьшены средства для оплаты инных платежей.</t>
  </si>
  <si>
    <t>Транспортные услуги (текущие расходы)</t>
  </si>
  <si>
    <t>Увеличение стоимости горюче-смазочных материалов (текущие расходы)</t>
  </si>
  <si>
    <t>Налоги,пошлины и сборы (текущие расходы)</t>
  </si>
  <si>
    <t>Уплата иных платежей</t>
  </si>
  <si>
    <t>Начисления на выплаты по оплате труда (текущие расходы)</t>
  </si>
  <si>
    <t>Прочие работы,услуги(текущие расходы)</t>
  </si>
  <si>
    <t>Увеличение стоимости прочих оборотных запасов (материалов) (текущие расходы)</t>
  </si>
  <si>
    <t>Работы по содержанию имущества (текущие расходы)</t>
  </si>
  <si>
    <t>Заработная плата  (текущие расходы)</t>
  </si>
  <si>
    <t>Заработная плата (текущие расходы)</t>
  </si>
  <si>
    <t>Перенос  денежных средств  с заработной платы по ВУС.</t>
  </si>
  <si>
    <t>8000083030</t>
  </si>
  <si>
    <t>Прочие расходы (кроме уплаты налогов) (текущие расходы)</t>
  </si>
  <si>
    <t>0111</t>
  </si>
  <si>
    <t>Уменьшены денежные средства резервного фонда.</t>
  </si>
  <si>
    <t>0700081730</t>
  </si>
  <si>
    <t>Добавлены денежные средства для выплаты  заработной платы уборщиц по уборке  территории пиоселка Любохна.</t>
  </si>
  <si>
    <t>Перенос  денежных средств  с заработной платы по ВУС  на приобретение материальных ценностей, заправку картриджа.</t>
  </si>
  <si>
    <t>Уменьшение лимитов.</t>
  </si>
  <si>
    <t>0700080020</t>
  </si>
  <si>
    <t xml:space="preserve">Экономия   заработной платы  главы местной администрации . </t>
  </si>
  <si>
    <t xml:space="preserve">Уменьшение заработной платы по ВУС . </t>
  </si>
  <si>
    <t>Экономия  начислений по заработной плате  главы местной администрации .</t>
  </si>
  <si>
    <t xml:space="preserve">Экономия   заработной платы органов местного самоуправления . </t>
  </si>
  <si>
    <t>Экономия  начислений по заработной плате  органов местного самоуправления.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</si>
</sst>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4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abSelected="1" view="pageBreakPreview" zoomScale="130" zoomScaleSheetLayoutView="13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7" sqref="G17"/>
    </sheetView>
  </sheetViews>
  <sheetFormatPr defaultRowHeight="12.75"/>
  <cols>
    <col min="1" max="1" width="9.6640625" customWidth="1"/>
    <col min="2" max="2" width="33.332031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>
      <c r="A1" s="38" t="s">
        <v>15</v>
      </c>
      <c r="B1" s="38"/>
      <c r="C1" s="38"/>
      <c r="D1" s="38"/>
      <c r="E1" s="38"/>
      <c r="F1" s="38"/>
      <c r="G1" s="38"/>
      <c r="H1" s="38"/>
      <c r="I1" s="38"/>
    </row>
    <row r="2" spans="1:9" ht="16.5" customHeight="1">
      <c r="A2" s="43" t="s">
        <v>13</v>
      </c>
      <c r="B2" s="43" t="s">
        <v>14</v>
      </c>
      <c r="C2" s="43" t="s">
        <v>0</v>
      </c>
      <c r="D2" s="43" t="s">
        <v>1</v>
      </c>
      <c r="E2" s="43" t="s">
        <v>2</v>
      </c>
      <c r="F2" s="43" t="s">
        <v>3</v>
      </c>
      <c r="G2" s="43" t="s">
        <v>4</v>
      </c>
      <c r="H2" s="43" t="s">
        <v>12</v>
      </c>
      <c r="I2" s="43" t="s">
        <v>5</v>
      </c>
    </row>
    <row r="3" spans="1:9" ht="11.25" customHeight="1">
      <c r="A3" s="43"/>
      <c r="B3" s="43"/>
      <c r="C3" s="43"/>
      <c r="D3" s="43"/>
      <c r="E3" s="43"/>
      <c r="F3" s="43"/>
      <c r="G3" s="43"/>
      <c r="H3" s="43"/>
      <c r="I3" s="43"/>
    </row>
    <row r="4" spans="1:9" ht="13.7" customHeight="1">
      <c r="A4" s="43"/>
      <c r="B4" s="43"/>
      <c r="C4" s="43"/>
      <c r="D4" s="43"/>
      <c r="E4" s="43"/>
      <c r="F4" s="43"/>
      <c r="G4" s="43"/>
      <c r="H4" s="43"/>
      <c r="I4" s="43"/>
    </row>
    <row r="5" spans="1:9" ht="15">
      <c r="A5" s="39" t="s">
        <v>17</v>
      </c>
      <c r="B5" s="39"/>
      <c r="C5" s="39"/>
      <c r="D5" s="39"/>
      <c r="E5" s="39"/>
      <c r="F5" s="39"/>
      <c r="G5" s="39"/>
      <c r="H5" s="39"/>
      <c r="I5" s="39"/>
    </row>
    <row r="6" spans="1:9" ht="15">
      <c r="A6" s="45" t="s">
        <v>16</v>
      </c>
      <c r="B6" s="45"/>
      <c r="C6" s="45"/>
      <c r="D6" s="45"/>
      <c r="E6" s="45"/>
      <c r="F6" s="45"/>
      <c r="G6" s="45"/>
      <c r="H6" s="45"/>
      <c r="I6" s="45"/>
    </row>
    <row r="7" spans="1:9" ht="15">
      <c r="A7" s="30">
        <v>905</v>
      </c>
      <c r="B7" s="31" t="s">
        <v>68</v>
      </c>
      <c r="C7" s="25" t="s">
        <v>58</v>
      </c>
      <c r="D7" s="31" t="s">
        <v>20</v>
      </c>
      <c r="E7" s="30">
        <v>121</v>
      </c>
      <c r="F7" s="46">
        <v>-2214</v>
      </c>
      <c r="G7" s="46">
        <v>0</v>
      </c>
      <c r="H7" s="23">
        <v>0</v>
      </c>
      <c r="I7" s="29" t="s">
        <v>69</v>
      </c>
    </row>
    <row r="8" spans="1:9" ht="30">
      <c r="A8" s="30">
        <v>905</v>
      </c>
      <c r="B8" s="31" t="s">
        <v>68</v>
      </c>
      <c r="C8" s="25" t="s">
        <v>53</v>
      </c>
      <c r="D8" s="31" t="s">
        <v>20</v>
      </c>
      <c r="E8" s="30">
        <v>129</v>
      </c>
      <c r="F8" s="28">
        <v>-1876.65</v>
      </c>
      <c r="G8" s="46">
        <v>0</v>
      </c>
      <c r="H8" s="23">
        <v>0</v>
      </c>
      <c r="I8" s="29" t="s">
        <v>71</v>
      </c>
    </row>
    <row r="9" spans="1:9" ht="15">
      <c r="A9" s="30">
        <v>905</v>
      </c>
      <c r="B9" s="31" t="s">
        <v>19</v>
      </c>
      <c r="C9" s="25" t="s">
        <v>58</v>
      </c>
      <c r="D9" s="31" t="s">
        <v>20</v>
      </c>
      <c r="E9" s="30">
        <v>121</v>
      </c>
      <c r="F9" s="28">
        <v>-27991.83</v>
      </c>
      <c r="G9" s="46">
        <v>0</v>
      </c>
      <c r="H9" s="23">
        <v>0</v>
      </c>
      <c r="I9" s="29" t="s">
        <v>72</v>
      </c>
    </row>
    <row r="10" spans="1:9" ht="30">
      <c r="A10" s="30">
        <v>905</v>
      </c>
      <c r="B10" s="31" t="s">
        <v>19</v>
      </c>
      <c r="C10" s="25" t="s">
        <v>53</v>
      </c>
      <c r="D10" s="31" t="s">
        <v>20</v>
      </c>
      <c r="E10" s="30">
        <v>129</v>
      </c>
      <c r="F10" s="28">
        <v>-15217.27</v>
      </c>
      <c r="G10" s="46">
        <v>0</v>
      </c>
      <c r="H10" s="23">
        <v>0</v>
      </c>
      <c r="I10" s="29" t="s">
        <v>73</v>
      </c>
    </row>
    <row r="11" spans="1:9" ht="15">
      <c r="A11" s="19">
        <v>905</v>
      </c>
      <c r="B11" s="9" t="s">
        <v>19</v>
      </c>
      <c r="C11" s="20" t="s">
        <v>49</v>
      </c>
      <c r="D11" s="9" t="s">
        <v>20</v>
      </c>
      <c r="E11" s="19">
        <v>122</v>
      </c>
      <c r="F11" s="2">
        <v>-6400</v>
      </c>
      <c r="G11" s="2">
        <v>0</v>
      </c>
      <c r="H11" s="23">
        <v>0</v>
      </c>
      <c r="I11" s="20" t="s">
        <v>45</v>
      </c>
    </row>
    <row r="12" spans="1:9" ht="30">
      <c r="A12" s="19">
        <v>905</v>
      </c>
      <c r="B12" s="9" t="s">
        <v>19</v>
      </c>
      <c r="C12" s="22" t="s">
        <v>50</v>
      </c>
      <c r="D12" s="9" t="s">
        <v>20</v>
      </c>
      <c r="E12" s="19">
        <v>244</v>
      </c>
      <c r="F12" s="2">
        <v>-13469</v>
      </c>
      <c r="G12" s="2">
        <v>0</v>
      </c>
      <c r="H12" s="23">
        <v>0</v>
      </c>
      <c r="I12" s="20" t="s">
        <v>46</v>
      </c>
    </row>
    <row r="13" spans="1:9" ht="15">
      <c r="A13" s="24">
        <v>905</v>
      </c>
      <c r="B13" s="9" t="s">
        <v>19</v>
      </c>
      <c r="C13" s="25" t="s">
        <v>51</v>
      </c>
      <c r="D13" s="9" t="s">
        <v>20</v>
      </c>
      <c r="E13" s="24">
        <v>852</v>
      </c>
      <c r="F13" s="2">
        <v>-0.93</v>
      </c>
      <c r="G13" s="2">
        <v>0</v>
      </c>
      <c r="H13" s="23">
        <v>0</v>
      </c>
      <c r="I13" s="25" t="s">
        <v>67</v>
      </c>
    </row>
    <row r="14" spans="1:9" ht="30">
      <c r="A14" s="19">
        <v>905</v>
      </c>
      <c r="B14" s="9" t="s">
        <v>19</v>
      </c>
      <c r="C14" s="20" t="s">
        <v>51</v>
      </c>
      <c r="D14" s="9" t="s">
        <v>20</v>
      </c>
      <c r="E14" s="19">
        <v>852</v>
      </c>
      <c r="F14" s="2">
        <v>3297.53</v>
      </c>
      <c r="G14" s="2">
        <v>0</v>
      </c>
      <c r="H14" s="23">
        <v>0</v>
      </c>
      <c r="I14" s="20" t="s">
        <v>47</v>
      </c>
    </row>
    <row r="15" spans="1:9" ht="15">
      <c r="A15" s="19">
        <v>905</v>
      </c>
      <c r="B15" s="9" t="s">
        <v>19</v>
      </c>
      <c r="C15" s="20" t="s">
        <v>52</v>
      </c>
      <c r="D15" s="9" t="s">
        <v>20</v>
      </c>
      <c r="E15" s="19">
        <v>853</v>
      </c>
      <c r="F15" s="2">
        <v>-1161.53</v>
      </c>
      <c r="G15" s="2">
        <v>0</v>
      </c>
      <c r="H15" s="23">
        <v>0</v>
      </c>
      <c r="I15" s="20" t="s">
        <v>48</v>
      </c>
    </row>
    <row r="16" spans="1:9" ht="33" customHeight="1">
      <c r="A16" s="15">
        <v>905</v>
      </c>
      <c r="B16" s="9" t="s">
        <v>19</v>
      </c>
      <c r="C16" s="12" t="s">
        <v>54</v>
      </c>
      <c r="D16" s="9" t="s">
        <v>20</v>
      </c>
      <c r="E16" s="15">
        <v>244</v>
      </c>
      <c r="F16" s="2">
        <v>3434</v>
      </c>
      <c r="G16" s="2">
        <v>0</v>
      </c>
      <c r="H16" s="2">
        <v>0</v>
      </c>
      <c r="I16" s="16" t="s">
        <v>23</v>
      </c>
    </row>
    <row r="17" spans="1:10" ht="33" customHeight="1">
      <c r="A17" s="15">
        <v>905</v>
      </c>
      <c r="B17" s="9" t="s">
        <v>26</v>
      </c>
      <c r="C17" s="12" t="s">
        <v>58</v>
      </c>
      <c r="D17" s="9" t="s">
        <v>25</v>
      </c>
      <c r="E17" s="15">
        <v>121</v>
      </c>
      <c r="F17" s="2">
        <v>-14229.75</v>
      </c>
      <c r="G17" s="2">
        <v>0</v>
      </c>
      <c r="H17" s="2">
        <v>0</v>
      </c>
      <c r="I17" s="21" t="s">
        <v>59</v>
      </c>
    </row>
    <row r="18" spans="1:10" ht="33.75" customHeight="1">
      <c r="A18" s="11">
        <v>905</v>
      </c>
      <c r="B18" s="9" t="s">
        <v>26</v>
      </c>
      <c r="C18" s="12" t="s">
        <v>57</v>
      </c>
      <c r="D18" s="9" t="s">
        <v>25</v>
      </c>
      <c r="E18" s="11">
        <v>121</v>
      </c>
      <c r="F18" s="2">
        <v>1326.96</v>
      </c>
      <c r="G18" s="2">
        <v>0</v>
      </c>
      <c r="H18" s="2">
        <v>0</v>
      </c>
      <c r="I18" s="17" t="s">
        <v>27</v>
      </c>
    </row>
    <row r="19" spans="1:10" ht="36" customHeight="1">
      <c r="A19" s="19">
        <v>905</v>
      </c>
      <c r="B19" s="9" t="s">
        <v>26</v>
      </c>
      <c r="C19" s="12" t="s">
        <v>55</v>
      </c>
      <c r="D19" s="9" t="s">
        <v>25</v>
      </c>
      <c r="E19" s="19">
        <v>244</v>
      </c>
      <c r="F19" s="2">
        <v>11899</v>
      </c>
      <c r="G19" s="2">
        <v>0</v>
      </c>
      <c r="H19" s="2">
        <v>0</v>
      </c>
      <c r="I19" s="18" t="s">
        <v>28</v>
      </c>
    </row>
    <row r="20" spans="1:10" ht="29.25" customHeight="1">
      <c r="A20" s="19">
        <v>905</v>
      </c>
      <c r="B20" s="9" t="s">
        <v>26</v>
      </c>
      <c r="C20" s="12" t="s">
        <v>53</v>
      </c>
      <c r="D20" s="9" t="s">
        <v>25</v>
      </c>
      <c r="E20" s="19">
        <v>129</v>
      </c>
      <c r="F20" s="2">
        <v>-5468.91</v>
      </c>
      <c r="G20" s="2">
        <v>0</v>
      </c>
      <c r="H20" s="2">
        <v>0</v>
      </c>
      <c r="I20" s="27" t="s">
        <v>70</v>
      </c>
    </row>
    <row r="21" spans="1:10" ht="45" customHeight="1">
      <c r="A21" s="19">
        <v>905</v>
      </c>
      <c r="B21" s="9" t="s">
        <v>26</v>
      </c>
      <c r="C21" s="12" t="s">
        <v>55</v>
      </c>
      <c r="D21" s="9" t="s">
        <v>25</v>
      </c>
      <c r="E21" s="19">
        <v>244</v>
      </c>
      <c r="F21" s="2">
        <v>5044.45</v>
      </c>
      <c r="G21" s="2">
        <v>0</v>
      </c>
      <c r="H21" s="2">
        <v>0</v>
      </c>
      <c r="I21" s="18" t="s">
        <v>44</v>
      </c>
    </row>
    <row r="22" spans="1:10" ht="39" customHeight="1">
      <c r="A22" s="24">
        <v>905</v>
      </c>
      <c r="B22" s="9" t="s">
        <v>26</v>
      </c>
      <c r="C22" s="12" t="s">
        <v>55</v>
      </c>
      <c r="D22" s="9" t="s">
        <v>25</v>
      </c>
      <c r="E22" s="24">
        <v>244</v>
      </c>
      <c r="F22" s="2">
        <v>1428.25</v>
      </c>
      <c r="G22" s="2">
        <v>0</v>
      </c>
      <c r="H22" s="2">
        <v>0</v>
      </c>
      <c r="I22" s="26" t="s">
        <v>66</v>
      </c>
    </row>
    <row r="23" spans="1:10" ht="35.25" customHeight="1">
      <c r="A23" s="24">
        <v>905</v>
      </c>
      <c r="B23" s="9" t="s">
        <v>60</v>
      </c>
      <c r="C23" s="12" t="s">
        <v>61</v>
      </c>
      <c r="D23" s="9" t="s">
        <v>62</v>
      </c>
      <c r="E23" s="24">
        <v>870</v>
      </c>
      <c r="F23" s="2">
        <v>-5000</v>
      </c>
      <c r="G23" s="2">
        <v>0</v>
      </c>
      <c r="H23" s="2">
        <v>0</v>
      </c>
      <c r="I23" s="26" t="s">
        <v>63</v>
      </c>
    </row>
    <row r="24" spans="1:10" ht="33.75" customHeight="1">
      <c r="A24" s="19">
        <v>905</v>
      </c>
      <c r="B24" s="9" t="s">
        <v>41</v>
      </c>
      <c r="C24" s="12" t="s">
        <v>54</v>
      </c>
      <c r="D24" s="9" t="s">
        <v>42</v>
      </c>
      <c r="E24" s="19">
        <v>244</v>
      </c>
      <c r="F24" s="2">
        <v>3750</v>
      </c>
      <c r="G24" s="2">
        <v>0</v>
      </c>
      <c r="H24" s="2">
        <v>0</v>
      </c>
      <c r="I24" s="18" t="s">
        <v>43</v>
      </c>
    </row>
    <row r="25" spans="1:10" ht="35.25" customHeight="1">
      <c r="A25" s="8">
        <v>905</v>
      </c>
      <c r="B25" s="9" t="s">
        <v>29</v>
      </c>
      <c r="C25" s="10" t="s">
        <v>56</v>
      </c>
      <c r="D25" s="9" t="s">
        <v>21</v>
      </c>
      <c r="E25" s="8">
        <v>244</v>
      </c>
      <c r="F25" s="2">
        <v>-3436</v>
      </c>
      <c r="G25" s="2">
        <v>0</v>
      </c>
      <c r="H25" s="2">
        <v>0</v>
      </c>
      <c r="I25" s="18" t="s">
        <v>30</v>
      </c>
    </row>
    <row r="26" spans="1:10" ht="78.75" customHeight="1">
      <c r="A26" s="19">
        <v>905</v>
      </c>
      <c r="B26" s="9" t="s">
        <v>35</v>
      </c>
      <c r="C26" s="10" t="s">
        <v>56</v>
      </c>
      <c r="D26" s="9" t="s">
        <v>21</v>
      </c>
      <c r="E26" s="19">
        <v>243</v>
      </c>
      <c r="F26" s="2">
        <v>-172601.35</v>
      </c>
      <c r="G26" s="2">
        <v>0</v>
      </c>
      <c r="H26" s="2">
        <v>0</v>
      </c>
      <c r="I26" s="18" t="s">
        <v>36</v>
      </c>
    </row>
    <row r="27" spans="1:10" ht="46.5" customHeight="1">
      <c r="A27" s="15">
        <v>905</v>
      </c>
      <c r="B27" s="9" t="s">
        <v>24</v>
      </c>
      <c r="C27" s="13" t="s">
        <v>55</v>
      </c>
      <c r="D27" s="9" t="s">
        <v>18</v>
      </c>
      <c r="E27" s="15">
        <v>244</v>
      </c>
      <c r="F27" s="2">
        <v>17929.12</v>
      </c>
      <c r="G27" s="2">
        <v>0</v>
      </c>
      <c r="H27" s="2">
        <v>0</v>
      </c>
      <c r="I27" s="21" t="s">
        <v>34</v>
      </c>
    </row>
    <row r="28" spans="1:10" ht="35.25" customHeight="1">
      <c r="A28" s="19">
        <v>905</v>
      </c>
      <c r="B28" s="9" t="s">
        <v>31</v>
      </c>
      <c r="C28" s="13" t="s">
        <v>52</v>
      </c>
      <c r="D28" s="9" t="s">
        <v>32</v>
      </c>
      <c r="E28" s="19">
        <v>853</v>
      </c>
      <c r="F28" s="2">
        <v>9000</v>
      </c>
      <c r="G28" s="2">
        <v>0</v>
      </c>
      <c r="H28" s="2">
        <v>0</v>
      </c>
      <c r="I28" s="18" t="s">
        <v>33</v>
      </c>
    </row>
    <row r="29" spans="1:10" ht="36" customHeight="1">
      <c r="A29" s="15">
        <v>905</v>
      </c>
      <c r="B29" s="9" t="s">
        <v>37</v>
      </c>
      <c r="C29" s="13" t="s">
        <v>22</v>
      </c>
      <c r="D29" s="9" t="s">
        <v>38</v>
      </c>
      <c r="E29" s="15">
        <v>244</v>
      </c>
      <c r="F29" s="2">
        <v>-1314</v>
      </c>
      <c r="G29" s="2">
        <v>0</v>
      </c>
      <c r="H29" s="2">
        <v>0</v>
      </c>
      <c r="I29" s="18" t="s">
        <v>39</v>
      </c>
    </row>
    <row r="30" spans="1:10" ht="35.25" customHeight="1">
      <c r="A30" s="24">
        <v>905</v>
      </c>
      <c r="B30" s="9" t="s">
        <v>64</v>
      </c>
      <c r="C30" s="13" t="s">
        <v>22</v>
      </c>
      <c r="D30" s="9" t="s">
        <v>18</v>
      </c>
      <c r="E30" s="24">
        <v>244</v>
      </c>
      <c r="F30" s="2">
        <v>47300.68</v>
      </c>
      <c r="G30" s="2">
        <v>0</v>
      </c>
      <c r="H30" s="2">
        <v>0</v>
      </c>
      <c r="I30" s="26" t="s">
        <v>65</v>
      </c>
    </row>
    <row r="31" spans="1:10" ht="34.5" customHeight="1">
      <c r="A31" s="11">
        <v>905</v>
      </c>
      <c r="B31" s="9" t="s">
        <v>24</v>
      </c>
      <c r="C31" s="13" t="s">
        <v>55</v>
      </c>
      <c r="D31" s="9" t="s">
        <v>18</v>
      </c>
      <c r="E31" s="11">
        <v>244</v>
      </c>
      <c r="F31" s="2">
        <v>2000</v>
      </c>
      <c r="G31" s="2">
        <v>0</v>
      </c>
      <c r="H31" s="2">
        <v>0</v>
      </c>
      <c r="I31" s="18" t="s">
        <v>40</v>
      </c>
      <c r="J31" s="14"/>
    </row>
    <row r="32" spans="1:10" ht="15">
      <c r="A32" s="44" t="s">
        <v>8</v>
      </c>
      <c r="B32" s="44"/>
      <c r="C32" s="44"/>
      <c r="D32" s="44"/>
      <c r="E32" s="44"/>
      <c r="F32" s="4">
        <f>F7+F8+F9+F10+F11+F12+F13+F14+F15+F16+F17+F18+F19+F20+F21+F22+F23+F24+F25+F26+F27+F28+F29+F30+F31</f>
        <v>-163971.23000000001</v>
      </c>
      <c r="G32" s="4">
        <f>SUM(G25:G25)</f>
        <v>0</v>
      </c>
      <c r="H32" s="4">
        <f>SUM(H25:H25)</f>
        <v>0</v>
      </c>
      <c r="I32" s="7" t="s">
        <v>11</v>
      </c>
    </row>
    <row r="33" spans="1:9" ht="14.45" customHeight="1">
      <c r="A33" s="44" t="s">
        <v>9</v>
      </c>
      <c r="B33" s="44"/>
      <c r="C33" s="44"/>
      <c r="D33" s="44"/>
      <c r="E33" s="44"/>
      <c r="F33" s="4">
        <f>F32</f>
        <v>-163971.23000000001</v>
      </c>
      <c r="G33" s="4">
        <f>G32</f>
        <v>0</v>
      </c>
      <c r="H33" s="4">
        <f>H32</f>
        <v>0</v>
      </c>
      <c r="I33" s="7" t="s">
        <v>11</v>
      </c>
    </row>
    <row r="34" spans="1:9" ht="14.45" hidden="1" customHeight="1">
      <c r="A34" s="32" t="s">
        <v>6</v>
      </c>
      <c r="B34" s="33"/>
      <c r="C34" s="33"/>
      <c r="D34" s="33"/>
      <c r="E34" s="33"/>
      <c r="F34" s="33"/>
      <c r="G34" s="33"/>
      <c r="H34" s="33"/>
      <c r="I34" s="34"/>
    </row>
    <row r="35" spans="1:9" ht="15" hidden="1" customHeight="1">
      <c r="A35" s="32" t="s">
        <v>7</v>
      </c>
      <c r="B35" s="33"/>
      <c r="C35" s="33"/>
      <c r="D35" s="33"/>
      <c r="E35" s="33"/>
      <c r="F35" s="33"/>
      <c r="G35" s="33"/>
      <c r="H35" s="33"/>
      <c r="I35" s="34"/>
    </row>
    <row r="36" spans="1:9" ht="15" hidden="1">
      <c r="A36" s="6"/>
      <c r="B36" s="6"/>
      <c r="C36" s="1"/>
      <c r="D36" s="6"/>
      <c r="E36" s="6"/>
      <c r="F36" s="2"/>
      <c r="G36" s="2"/>
      <c r="H36" s="2"/>
      <c r="I36" s="3"/>
    </row>
    <row r="37" spans="1:9" ht="15" hidden="1">
      <c r="A37" s="6"/>
      <c r="B37" s="6"/>
      <c r="C37" s="1"/>
      <c r="D37" s="6"/>
      <c r="E37" s="6"/>
      <c r="F37" s="2"/>
      <c r="G37" s="2"/>
      <c r="H37" s="2"/>
      <c r="I37" s="3"/>
    </row>
    <row r="38" spans="1:9" ht="15" hidden="1">
      <c r="A38" s="6"/>
      <c r="B38" s="6"/>
      <c r="C38" s="1"/>
      <c r="D38" s="6"/>
      <c r="E38" s="6"/>
      <c r="F38" s="2"/>
      <c r="G38" s="2"/>
      <c r="H38" s="2"/>
      <c r="I38" s="3"/>
    </row>
    <row r="39" spans="1:9" ht="15" hidden="1" customHeight="1">
      <c r="A39" s="35" t="s">
        <v>8</v>
      </c>
      <c r="B39" s="36"/>
      <c r="C39" s="36"/>
      <c r="D39" s="36"/>
      <c r="E39" s="37"/>
      <c r="F39" s="4"/>
      <c r="G39" s="4"/>
      <c r="H39" s="4"/>
      <c r="I39" s="7" t="s">
        <v>11</v>
      </c>
    </row>
    <row r="40" spans="1:9" ht="15" hidden="1" customHeight="1">
      <c r="A40" s="35" t="s">
        <v>9</v>
      </c>
      <c r="B40" s="36"/>
      <c r="C40" s="36"/>
      <c r="D40" s="36"/>
      <c r="E40" s="37"/>
      <c r="F40" s="4"/>
      <c r="G40" s="4"/>
      <c r="H40" s="4"/>
      <c r="I40" s="7" t="s">
        <v>11</v>
      </c>
    </row>
    <row r="41" spans="1:9" ht="15" hidden="1">
      <c r="A41" s="40" t="s">
        <v>10</v>
      </c>
      <c r="B41" s="41"/>
      <c r="C41" s="41"/>
      <c r="D41" s="41"/>
      <c r="E41" s="42"/>
      <c r="F41" s="5"/>
      <c r="G41" s="5"/>
      <c r="H41" s="5"/>
      <c r="I41" s="7" t="s">
        <v>11</v>
      </c>
    </row>
  </sheetData>
  <autoFilter ref="A4:I34"/>
  <mergeCells count="19">
    <mergeCell ref="A41:E4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33:E33"/>
    <mergeCell ref="A6:I6"/>
    <mergeCell ref="A32:E32"/>
    <mergeCell ref="A35:I35"/>
    <mergeCell ref="A39:E39"/>
    <mergeCell ref="A40:E40"/>
    <mergeCell ref="A1:I1"/>
    <mergeCell ref="A5:I5"/>
    <mergeCell ref="A34:I34"/>
  </mergeCells>
  <printOptions horizontalCentered="1"/>
  <pageMargins left="0" right="0" top="0.47244094488188981" bottom="0.59055118110236227" header="0.31496062992125984" footer="0.31496062992125984"/>
  <pageSetup paperSize="9" scale="52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подробное пояснение</vt:lpstr>
      <vt:lpstr>'Расходы подробное пояснение'!Заголовки_для_печати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Luboxna</cp:lastModifiedBy>
  <cp:lastPrinted>2020-12-04T06:42:00Z</cp:lastPrinted>
  <dcterms:created xsi:type="dcterms:W3CDTF">2006-09-16T00:00:00Z</dcterms:created>
  <dcterms:modified xsi:type="dcterms:W3CDTF">2020-12-04T06:42:07Z</dcterms:modified>
</cp:coreProperties>
</file>